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melnikova\Desktop\Документы\ОНП\2025_0014_Брокерские услуги\3-ЗД\"/>
    </mc:Choice>
  </mc:AlternateContent>
  <bookViews>
    <workbookView xWindow="0" yWindow="0" windowWidth="28800" windowHeight="11535"/>
  </bookViews>
  <sheets>
    <sheet name="Лист1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6" i="5" l="1"/>
  <c r="G126" i="5"/>
  <c r="G127" i="5"/>
  <c r="G128" i="5"/>
  <c r="G129" i="5"/>
  <c r="G125" i="5"/>
  <c r="G119" i="5"/>
  <c r="G120" i="5"/>
  <c r="G121" i="5"/>
  <c r="G122" i="5"/>
  <c r="G118" i="5"/>
  <c r="G112" i="5"/>
  <c r="G113" i="5"/>
  <c r="G114" i="5"/>
  <c r="G115" i="5"/>
  <c r="G111" i="5"/>
  <c r="G105" i="5"/>
  <c r="G106" i="5"/>
  <c r="G107" i="5"/>
  <c r="G108" i="5"/>
  <c r="G104" i="5"/>
  <c r="G98" i="5"/>
  <c r="G99" i="5"/>
  <c r="G100" i="5"/>
  <c r="G101" i="5"/>
  <c r="G97" i="5"/>
  <c r="G91" i="5"/>
  <c r="G92" i="5"/>
  <c r="G93" i="5"/>
  <c r="G94" i="5"/>
  <c r="G90" i="5"/>
  <c r="G84" i="5"/>
  <c r="G85" i="5"/>
  <c r="G86" i="5"/>
  <c r="G87" i="5"/>
  <c r="G83" i="5"/>
  <c r="G77" i="5"/>
  <c r="G78" i="5"/>
  <c r="G79" i="5"/>
  <c r="G80" i="5"/>
  <c r="G76" i="5"/>
  <c r="G70" i="5"/>
  <c r="G71" i="5"/>
  <c r="G72" i="5"/>
  <c r="G73" i="5"/>
  <c r="G69" i="5"/>
  <c r="G63" i="5"/>
  <c r="G64" i="5"/>
  <c r="G65" i="5"/>
  <c r="G66" i="5"/>
  <c r="G62" i="5"/>
  <c r="G56" i="5"/>
  <c r="G57" i="5"/>
  <c r="G58" i="5"/>
  <c r="G59" i="5"/>
  <c r="G55" i="5"/>
  <c r="G49" i="5"/>
  <c r="G50" i="5"/>
  <c r="G51" i="5"/>
  <c r="G52" i="5"/>
  <c r="G48" i="5"/>
  <c r="G42" i="5"/>
  <c r="G43" i="5"/>
  <c r="G44" i="5"/>
  <c r="G45" i="5"/>
  <c r="G41" i="5"/>
  <c r="G35" i="5"/>
  <c r="G36" i="5"/>
  <c r="G37" i="5"/>
  <c r="G38" i="5"/>
  <c r="G34" i="5"/>
  <c r="G28" i="5"/>
  <c r="G29" i="5"/>
  <c r="G31" i="5"/>
  <c r="G18" i="5"/>
  <c r="G20" i="5"/>
  <c r="G21" i="5"/>
  <c r="G23" i="5"/>
  <c r="G24" i="5"/>
  <c r="G25" i="5"/>
  <c r="G26" i="5"/>
  <c r="G12" i="5"/>
  <c r="G13" i="5"/>
  <c r="G14" i="5"/>
  <c r="G15" i="5"/>
  <c r="G10" i="5"/>
  <c r="G8" i="5"/>
  <c r="E18" i="5"/>
  <c r="E20" i="5"/>
  <c r="E21" i="5"/>
  <c r="E23" i="5"/>
  <c r="E24" i="5"/>
  <c r="E25" i="5"/>
  <c r="E26" i="5"/>
  <c r="E28" i="5"/>
  <c r="E29" i="5"/>
  <c r="E31" i="5"/>
  <c r="E34" i="5"/>
  <c r="E35" i="5"/>
  <c r="E36" i="5"/>
  <c r="E37" i="5"/>
  <c r="E38" i="5"/>
  <c r="E41" i="5"/>
  <c r="E42" i="5"/>
  <c r="E43" i="5"/>
  <c r="E44" i="5"/>
  <c r="E45" i="5"/>
  <c r="E48" i="5"/>
  <c r="E49" i="5"/>
  <c r="E50" i="5"/>
  <c r="E51" i="5"/>
  <c r="E52" i="5"/>
  <c r="E55" i="5"/>
  <c r="E56" i="5"/>
  <c r="E57" i="5"/>
  <c r="E58" i="5"/>
  <c r="E59" i="5"/>
  <c r="E62" i="5"/>
  <c r="E63" i="5"/>
  <c r="E64" i="5"/>
  <c r="E65" i="5"/>
  <c r="E66" i="5"/>
  <c r="E69" i="5"/>
  <c r="E70" i="5"/>
  <c r="E71" i="5"/>
  <c r="E72" i="5"/>
  <c r="E73" i="5"/>
  <c r="E76" i="5"/>
  <c r="E77" i="5"/>
  <c r="E78" i="5"/>
  <c r="E79" i="5"/>
  <c r="E80" i="5"/>
  <c r="E83" i="5"/>
  <c r="E84" i="5"/>
  <c r="E85" i="5"/>
  <c r="E86" i="5"/>
  <c r="E87" i="5"/>
  <c r="E90" i="5"/>
  <c r="E91" i="5"/>
  <c r="E92" i="5"/>
  <c r="E93" i="5"/>
  <c r="E94" i="5"/>
  <c r="E97" i="5"/>
  <c r="E98" i="5"/>
  <c r="E99" i="5"/>
  <c r="E100" i="5"/>
  <c r="E101" i="5"/>
  <c r="E104" i="5"/>
  <c r="E105" i="5"/>
  <c r="E106" i="5"/>
  <c r="E107" i="5"/>
  <c r="E108" i="5"/>
  <c r="E111" i="5"/>
  <c r="E112" i="5"/>
  <c r="E113" i="5"/>
  <c r="E114" i="5"/>
  <c r="E115" i="5"/>
  <c r="E118" i="5"/>
  <c r="E119" i="5"/>
  <c r="E120" i="5"/>
  <c r="E121" i="5"/>
  <c r="E122" i="5"/>
  <c r="E125" i="5"/>
  <c r="E126" i="5"/>
  <c r="E127" i="5"/>
  <c r="E128" i="5"/>
  <c r="E129" i="5"/>
  <c r="E12" i="5"/>
  <c r="E13" i="5"/>
  <c r="E14" i="5"/>
  <c r="E15" i="5"/>
  <c r="E10" i="5"/>
  <c r="E8" i="5"/>
  <c r="F129" i="5" l="1"/>
  <c r="F128" i="5"/>
  <c r="F127" i="5"/>
  <c r="F126" i="5"/>
  <c r="F125" i="5"/>
  <c r="F122" i="5"/>
  <c r="F121" i="5"/>
  <c r="F120" i="5"/>
  <c r="F119" i="5"/>
  <c r="F118" i="5"/>
  <c r="F113" i="5"/>
  <c r="F112" i="5"/>
  <c r="F111" i="5"/>
  <c r="F106" i="5"/>
  <c r="F105" i="5"/>
  <c r="F104" i="5"/>
  <c r="F99" i="5"/>
  <c r="F98" i="5"/>
  <c r="F97" i="5"/>
  <c r="F92" i="5"/>
  <c r="F91" i="5"/>
  <c r="F90" i="5"/>
  <c r="F85" i="5"/>
  <c r="F84" i="5"/>
  <c r="F83" i="5"/>
  <c r="F78" i="5"/>
  <c r="F77" i="5"/>
  <c r="F76" i="5"/>
  <c r="F71" i="5"/>
  <c r="F70" i="5"/>
  <c r="F69" i="5"/>
  <c r="F64" i="5"/>
  <c r="F63" i="5"/>
  <c r="F62" i="5"/>
  <c r="F57" i="5"/>
  <c r="F56" i="5"/>
  <c r="F55" i="5"/>
  <c r="F49" i="5"/>
  <c r="F48" i="5"/>
  <c r="F45" i="5"/>
  <c r="F44" i="5"/>
  <c r="F43" i="5"/>
  <c r="F42" i="5"/>
  <c r="F41" i="5"/>
  <c r="F38" i="5"/>
  <c r="F37" i="5"/>
  <c r="F36" i="5"/>
  <c r="F35" i="5"/>
  <c r="F34" i="5"/>
  <c r="F31" i="5"/>
  <c r="F29" i="5"/>
  <c r="F28" i="5"/>
  <c r="F26" i="5"/>
  <c r="F25" i="5"/>
  <c r="F24" i="5"/>
  <c r="F23" i="5"/>
  <c r="F21" i="5"/>
  <c r="F20" i="5"/>
  <c r="F18" i="5"/>
  <c r="F13" i="5"/>
  <c r="F14" i="5"/>
  <c r="F15" i="5"/>
  <c r="F12" i="5"/>
  <c r="D115" i="5" l="1"/>
  <c r="F115" i="5" s="1"/>
  <c r="D114" i="5"/>
  <c r="F114" i="5" s="1"/>
  <c r="D108" i="5"/>
  <c r="F108" i="5" s="1"/>
  <c r="D107" i="5"/>
  <c r="F107" i="5" s="1"/>
  <c r="D101" i="5"/>
  <c r="F101" i="5" s="1"/>
  <c r="D100" i="5"/>
  <c r="F100" i="5" s="1"/>
  <c r="D94" i="5"/>
  <c r="F94" i="5" s="1"/>
  <c r="D93" i="5"/>
  <c r="F93" i="5" s="1"/>
  <c r="D87" i="5"/>
  <c r="F87" i="5" s="1"/>
  <c r="D86" i="5"/>
  <c r="F86" i="5" s="1"/>
  <c r="D80" i="5"/>
  <c r="F80" i="5" s="1"/>
  <c r="D79" i="5"/>
  <c r="F79" i="5" s="1"/>
  <c r="D73" i="5"/>
  <c r="F73" i="5" s="1"/>
  <c r="D72" i="5"/>
  <c r="F72" i="5" s="1"/>
  <c r="D66" i="5"/>
  <c r="F66" i="5" s="1"/>
  <c r="D65" i="5"/>
  <c r="F65" i="5" s="1"/>
  <c r="D59" i="5"/>
  <c r="F59" i="5" s="1"/>
  <c r="D58" i="5"/>
  <c r="F58" i="5" s="1"/>
  <c r="D52" i="5"/>
  <c r="F52" i="5" s="1"/>
  <c r="D51" i="5"/>
  <c r="F51" i="5" s="1"/>
  <c r="D50" i="5"/>
  <c r="F50" i="5" s="1"/>
  <c r="C136" i="5"/>
  <c r="F10" i="5" l="1"/>
  <c r="F8" i="5"/>
  <c r="F136" i="5" l="1"/>
</calcChain>
</file>

<file path=xl/sharedStrings.xml><?xml version="1.0" encoding="utf-8"?>
<sst xmlns="http://schemas.openxmlformats.org/spreadsheetml/2006/main" count="153" uniqueCount="73">
  <si>
    <t>Предварительный объем</t>
  </si>
  <si>
    <t xml:space="preserve">Предельная стоимость за единицу, без  НДС </t>
  </si>
  <si>
    <t>№</t>
  </si>
  <si>
    <t>Наименование брокерских услуг по таможенному оформлению экспортно-импортных товаров</t>
  </si>
  <si>
    <t>Таможенное оформление ГТД по всем режимам, в том числе ПД40, КТС</t>
  </si>
  <si>
    <t>За каждое ГТД, ПД, КТС</t>
  </si>
  <si>
    <t>За 1 документ</t>
  </si>
  <si>
    <t>1 вагон</t>
  </si>
  <si>
    <t>1 контейнер</t>
  </si>
  <si>
    <t>1 авиа поставка</t>
  </si>
  <si>
    <t>1 транспортное средство</t>
  </si>
  <si>
    <t>1 контейнер:</t>
  </si>
  <si>
    <t>40 `контейнер</t>
  </si>
  <si>
    <t>20` контейнер</t>
  </si>
  <si>
    <t>1 авиа поставка:</t>
  </si>
  <si>
    <t>&lt;0,5 тн груза</t>
  </si>
  <si>
    <t>от 0,5 тн. до 1 тн груза</t>
  </si>
  <si>
    <t>от 1 тн до 3 тн груза</t>
  </si>
  <si>
    <t>&gt; 3 тн груза</t>
  </si>
  <si>
    <t>Услуги по получению кодов ТНВЭД</t>
  </si>
  <si>
    <t xml:space="preserve">За 1 документ </t>
  </si>
  <si>
    <t>Приблизительный план объема работ 2025гг.</t>
  </si>
  <si>
    <t>4.1.</t>
  </si>
  <si>
    <t>4.2.</t>
  </si>
  <si>
    <t>4.3.</t>
  </si>
  <si>
    <t>4.4.</t>
  </si>
  <si>
    <t xml:space="preserve">Услуги по перевозке грузов с/на таможенный склад, грузовой терминал, склад ООО «UMS» </t>
  </si>
  <si>
    <t>За 1 рейс. В черте Ташкент до 100 км.</t>
  </si>
  <si>
    <t>от 3 тн до 10 тн груза</t>
  </si>
  <si>
    <t>от 10 тн груза и выше</t>
  </si>
  <si>
    <t>6.1.</t>
  </si>
  <si>
    <t>За 1 рейс. По Ташкентской области:</t>
  </si>
  <si>
    <t>6.2.</t>
  </si>
  <si>
    <t>6.3.</t>
  </si>
  <si>
    <t>6.4.</t>
  </si>
  <si>
    <t>6.5.</t>
  </si>
  <si>
    <t>6.6.</t>
  </si>
  <si>
    <t>6.7.</t>
  </si>
  <si>
    <t>6.8.</t>
  </si>
  <si>
    <t>6.9.</t>
  </si>
  <si>
    <t>6.11.</t>
  </si>
  <si>
    <t>6.12.</t>
  </si>
  <si>
    <t>6.13.</t>
  </si>
  <si>
    <t>1 контейнер 40 футов (расчет обратным рейсом)</t>
  </si>
  <si>
    <t>1 контейнер 20 футов (расчет обратным рейсом)</t>
  </si>
  <si>
    <t>За 1 рейс. Ташкент-Андижанская область:</t>
  </si>
  <si>
    <t>За 1 рейс. Ташкент- Бухарская область:</t>
  </si>
  <si>
    <t>За 1 рейс. Ташкент-Джизакская область:</t>
  </si>
  <si>
    <t>За 1 рейс. Ташкент-Кашкадарьинская область:</t>
  </si>
  <si>
    <t>За 1 рейс. Ташкент-Навоийская область</t>
  </si>
  <si>
    <t>За 1 рейс. Ташкент- Наманганская область:</t>
  </si>
  <si>
    <t>За 1 рейс. Ташкент -Самаркандская область:</t>
  </si>
  <si>
    <t>За 1 рейс. Ташкент -Сурхандарьинская область:</t>
  </si>
  <si>
    <t>За 1 рейс. Ташкент Сырдарьинская область:</t>
  </si>
  <si>
    <t>За 1 рейс. Ташкент -Ферганская область:</t>
  </si>
  <si>
    <t>За 1 рейс. Ташкент Хорезмской область:</t>
  </si>
  <si>
    <t>За 1 рейс. Ташкент - Республики Каракалпакстан:</t>
  </si>
  <si>
    <t>1 контейнер 40 футов</t>
  </si>
  <si>
    <t xml:space="preserve">1 контейнер 20 футов </t>
  </si>
  <si>
    <t>6.10.</t>
  </si>
  <si>
    <t>Предельная сумма, сум без НДС</t>
  </si>
  <si>
    <t>&lt;0,5 тн до 3 тн груза</t>
  </si>
  <si>
    <t xml:space="preserve">1 вагон: </t>
  </si>
  <si>
    <t>полувагон, платформа, крытый вагон</t>
  </si>
  <si>
    <t>&lt; 3 тн груза</t>
  </si>
  <si>
    <t>Услуги по получению сертификатов и разрешительных документов (соответствия, гигиенический, лаборатория, ветеринарный, фитосанитарный разрешения на ввоз, писем ГТК, заключений Узбекэпертизы, Узстандарта, разрешений на сертификацию после установки, импортно - карантинных разрешений на ввоз на территорию Республики Узбекистан, разрешений Госкомприроды, Центра электромагнитной совместимости и прочих разрешительных документов контролирующих органов, дополнительных разрешений и сертификатов и т.п.)</t>
  </si>
  <si>
    <r>
      <t xml:space="preserve">Услуги </t>
    </r>
    <r>
      <rPr>
        <b/>
        <sz val="11"/>
        <color rgb="FF000000"/>
        <rFont val="Times New Roman"/>
        <family val="1"/>
        <charset val="204"/>
      </rPr>
      <t>по раскредитации грузов и организации таможенного досмотра:</t>
    </r>
  </si>
  <si>
    <r>
      <t xml:space="preserve">Услуги по </t>
    </r>
    <r>
      <rPr>
        <b/>
        <sz val="11"/>
        <color rgb="FF000000"/>
        <rFont val="Times New Roman"/>
        <family val="1"/>
        <charset val="204"/>
      </rPr>
      <t>погрузке, разгрузке на грузовых терминалах или же на таможенных складах:</t>
    </r>
  </si>
  <si>
    <t>Возмещение расходов по оплате за сертификацию товаров, за организация лабораторных испытаний и прочие согласованные с декларантом и документально подтвержденные возмещаемые расходы</t>
  </si>
  <si>
    <t>фактическая стоимость</t>
  </si>
  <si>
    <t>Предельная стоимость за единицу с учетом  НДС 12%</t>
  </si>
  <si>
    <t>Предельная сумма, сум с учетом  НДС 12%</t>
  </si>
  <si>
    <t>Приложение №2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</si>
</sst>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right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6"/>
  <sheetViews>
    <sheetView tabSelected="1" workbookViewId="0">
      <selection activeCell="K4" sqref="K4"/>
    </sheetView>
  </sheetViews>
  <sheetFormatPr defaultRowHeight="15" x14ac:dyDescent="0.25"/>
  <cols>
    <col min="2" max="2" width="53.85546875" customWidth="1"/>
    <col min="3" max="3" width="29.42578125" customWidth="1"/>
    <col min="4" max="4" width="21.42578125" style="13" bestFit="1" customWidth="1"/>
    <col min="5" max="5" width="21.42578125" style="13" customWidth="1"/>
    <col min="6" max="6" width="23.140625" style="13" bestFit="1" customWidth="1"/>
    <col min="7" max="7" width="34.42578125" customWidth="1"/>
  </cols>
  <sheetData>
    <row r="1" spans="1:7" x14ac:dyDescent="0.25">
      <c r="G1" s="21" t="s">
        <v>72</v>
      </c>
    </row>
    <row r="2" spans="1:7" ht="27" customHeight="1" x14ac:dyDescent="0.3">
      <c r="B2" s="31" t="s">
        <v>21</v>
      </c>
      <c r="C2" s="31"/>
      <c r="D2" s="31"/>
      <c r="E2" s="20"/>
    </row>
    <row r="5" spans="1:7" x14ac:dyDescent="0.25">
      <c r="A5" s="24" t="s">
        <v>2</v>
      </c>
      <c r="B5" s="24" t="s">
        <v>3</v>
      </c>
      <c r="C5" s="24" t="s">
        <v>0</v>
      </c>
      <c r="D5" s="24" t="s">
        <v>1</v>
      </c>
      <c r="E5" s="24" t="s">
        <v>70</v>
      </c>
      <c r="F5" s="24" t="s">
        <v>60</v>
      </c>
      <c r="G5" s="24" t="s">
        <v>71</v>
      </c>
    </row>
    <row r="6" spans="1:7" ht="45.75" customHeight="1" x14ac:dyDescent="0.25">
      <c r="A6" s="24"/>
      <c r="B6" s="24"/>
      <c r="C6" s="24"/>
      <c r="D6" s="24"/>
      <c r="E6" s="24"/>
      <c r="F6" s="24"/>
      <c r="G6" s="24"/>
    </row>
    <row r="7" spans="1:7" ht="28.5" x14ac:dyDescent="0.25">
      <c r="A7" s="30">
        <v>1</v>
      </c>
      <c r="B7" s="17" t="s">
        <v>4</v>
      </c>
      <c r="C7" s="16"/>
      <c r="D7" s="16"/>
      <c r="E7" s="16"/>
      <c r="F7" s="16"/>
      <c r="G7" s="16"/>
    </row>
    <row r="8" spans="1:7" x14ac:dyDescent="0.25">
      <c r="A8" s="30"/>
      <c r="B8" s="1" t="s">
        <v>5</v>
      </c>
      <c r="C8" s="8">
        <v>210</v>
      </c>
      <c r="D8" s="8">
        <v>884800</v>
      </c>
      <c r="E8" s="19">
        <f>D8*1.12</f>
        <v>990976.00000000012</v>
      </c>
      <c r="F8" s="8">
        <f>C8*D8</f>
        <v>185808000</v>
      </c>
      <c r="G8" s="19">
        <f>E8*C8</f>
        <v>208104960.00000003</v>
      </c>
    </row>
    <row r="9" spans="1:7" ht="185.25" x14ac:dyDescent="0.25">
      <c r="A9" s="1">
        <v>2</v>
      </c>
      <c r="B9" s="5" t="s">
        <v>65</v>
      </c>
      <c r="C9" s="16"/>
      <c r="D9" s="16"/>
      <c r="E9" s="19"/>
      <c r="F9" s="16"/>
      <c r="G9" s="19"/>
    </row>
    <row r="10" spans="1:7" x14ac:dyDescent="0.25">
      <c r="A10" s="1"/>
      <c r="B10" s="2" t="s">
        <v>6</v>
      </c>
      <c r="C10" s="8">
        <v>95</v>
      </c>
      <c r="D10" s="8">
        <v>627200</v>
      </c>
      <c r="E10" s="19">
        <f t="shared" ref="E10:E72" si="0">D10*1.12</f>
        <v>702464.00000000012</v>
      </c>
      <c r="F10" s="8">
        <f>C10*D10</f>
        <v>59584000</v>
      </c>
      <c r="G10" s="19">
        <f>E10*C10</f>
        <v>66734080.000000007</v>
      </c>
    </row>
    <row r="11" spans="1:7" ht="28.5" x14ac:dyDescent="0.25">
      <c r="A11" s="3">
        <v>3</v>
      </c>
      <c r="B11" s="17" t="s">
        <v>66</v>
      </c>
      <c r="C11" s="8"/>
      <c r="D11" s="8"/>
      <c r="E11" s="19"/>
      <c r="F11" s="8"/>
      <c r="G11" s="19"/>
    </row>
    <row r="12" spans="1:7" x14ac:dyDescent="0.25">
      <c r="A12" s="3"/>
      <c r="B12" s="2" t="s">
        <v>7</v>
      </c>
      <c r="C12" s="8">
        <v>1</v>
      </c>
      <c r="D12" s="8">
        <v>224000</v>
      </c>
      <c r="E12" s="19">
        <f t="shared" si="0"/>
        <v>250880.00000000003</v>
      </c>
      <c r="F12" s="8">
        <f>C12*D12</f>
        <v>224000</v>
      </c>
      <c r="G12" s="19">
        <f>E12*C12</f>
        <v>250880.00000000003</v>
      </c>
    </row>
    <row r="13" spans="1:7" x14ac:dyDescent="0.25">
      <c r="A13" s="3"/>
      <c r="B13" s="2" t="s">
        <v>8</v>
      </c>
      <c r="C13" s="8">
        <v>100</v>
      </c>
      <c r="D13" s="8">
        <v>257600</v>
      </c>
      <c r="E13" s="19">
        <f t="shared" si="0"/>
        <v>288512</v>
      </c>
      <c r="F13" s="8">
        <f t="shared" ref="F13:F15" si="1">C13*D13</f>
        <v>25760000</v>
      </c>
      <c r="G13" s="19">
        <f>E13*C13</f>
        <v>28851200</v>
      </c>
    </row>
    <row r="14" spans="1:7" x14ac:dyDescent="0.25">
      <c r="A14" s="3"/>
      <c r="B14" s="2" t="s">
        <v>9</v>
      </c>
      <c r="C14" s="8">
        <v>7</v>
      </c>
      <c r="D14" s="8">
        <v>218960</v>
      </c>
      <c r="E14" s="19">
        <f t="shared" si="0"/>
        <v>245235.20000000001</v>
      </c>
      <c r="F14" s="8">
        <f t="shared" si="1"/>
        <v>1532720</v>
      </c>
      <c r="G14" s="19">
        <f>E14*C14</f>
        <v>1716646.4000000001</v>
      </c>
    </row>
    <row r="15" spans="1:7" x14ac:dyDescent="0.25">
      <c r="A15" s="3"/>
      <c r="B15" s="2" t="s">
        <v>10</v>
      </c>
      <c r="C15" s="8">
        <v>120</v>
      </c>
      <c r="D15" s="8">
        <v>257600</v>
      </c>
      <c r="E15" s="19">
        <f t="shared" si="0"/>
        <v>288512</v>
      </c>
      <c r="F15" s="8">
        <f t="shared" si="1"/>
        <v>30912000</v>
      </c>
      <c r="G15" s="19">
        <f>E15*C15</f>
        <v>34621440</v>
      </c>
    </row>
    <row r="16" spans="1:7" ht="28.5" x14ac:dyDescent="0.25">
      <c r="A16" s="3">
        <v>4</v>
      </c>
      <c r="B16" s="17" t="s">
        <v>67</v>
      </c>
      <c r="C16" s="8"/>
      <c r="D16" s="8"/>
      <c r="E16" s="19"/>
      <c r="F16" s="8"/>
      <c r="G16" s="19"/>
    </row>
    <row r="17" spans="1:7" x14ac:dyDescent="0.25">
      <c r="A17" s="4" t="s">
        <v>22</v>
      </c>
      <c r="B17" s="5" t="s">
        <v>62</v>
      </c>
      <c r="C17" s="8"/>
      <c r="D17" s="8"/>
      <c r="E17" s="19"/>
      <c r="F17" s="8"/>
      <c r="G17" s="19"/>
    </row>
    <row r="18" spans="1:7" ht="19.5" customHeight="1" x14ac:dyDescent="0.25">
      <c r="A18" s="3"/>
      <c r="B18" s="2" t="s">
        <v>63</v>
      </c>
      <c r="C18" s="8">
        <v>1</v>
      </c>
      <c r="D18" s="8">
        <v>224000</v>
      </c>
      <c r="E18" s="19">
        <f t="shared" si="0"/>
        <v>250880.00000000003</v>
      </c>
      <c r="F18" s="8">
        <f>D18*C18</f>
        <v>224000</v>
      </c>
      <c r="G18" s="19">
        <f t="shared" ref="G18:G31" si="2">E18*C18</f>
        <v>250880.00000000003</v>
      </c>
    </row>
    <row r="19" spans="1:7" x14ac:dyDescent="0.25">
      <c r="A19" s="4" t="s">
        <v>23</v>
      </c>
      <c r="B19" s="5" t="s">
        <v>11</v>
      </c>
      <c r="C19" s="8"/>
      <c r="D19" s="8"/>
      <c r="E19" s="19"/>
      <c r="F19" s="8"/>
      <c r="G19" s="19"/>
    </row>
    <row r="20" spans="1:7" x14ac:dyDescent="0.25">
      <c r="A20" s="3"/>
      <c r="B20" s="2" t="s">
        <v>12</v>
      </c>
      <c r="C20" s="8">
        <v>153</v>
      </c>
      <c r="D20" s="8">
        <v>487200</v>
      </c>
      <c r="E20" s="19">
        <f t="shared" si="0"/>
        <v>545664</v>
      </c>
      <c r="F20" s="8">
        <f>D20*C20</f>
        <v>74541600</v>
      </c>
      <c r="G20" s="19">
        <f t="shared" si="2"/>
        <v>83486592</v>
      </c>
    </row>
    <row r="21" spans="1:7" x14ac:dyDescent="0.25">
      <c r="A21" s="3"/>
      <c r="B21" s="2" t="s">
        <v>13</v>
      </c>
      <c r="C21" s="8">
        <v>10</v>
      </c>
      <c r="D21" s="8">
        <v>380800</v>
      </c>
      <c r="E21" s="19">
        <f t="shared" si="0"/>
        <v>426496.00000000006</v>
      </c>
      <c r="F21" s="8">
        <f>D21*C21</f>
        <v>3808000</v>
      </c>
      <c r="G21" s="19">
        <f t="shared" si="2"/>
        <v>4264960.0000000009</v>
      </c>
    </row>
    <row r="22" spans="1:7" x14ac:dyDescent="0.25">
      <c r="A22" s="4" t="s">
        <v>24</v>
      </c>
      <c r="B22" s="5" t="s">
        <v>14</v>
      </c>
      <c r="C22" s="8"/>
      <c r="D22" s="8"/>
      <c r="E22" s="19"/>
      <c r="F22" s="8"/>
      <c r="G22" s="19"/>
    </row>
    <row r="23" spans="1:7" x14ac:dyDescent="0.25">
      <c r="A23" s="3"/>
      <c r="B23" s="2" t="s">
        <v>15</v>
      </c>
      <c r="C23" s="8">
        <v>1</v>
      </c>
      <c r="D23" s="8">
        <v>167440</v>
      </c>
      <c r="E23" s="19">
        <f t="shared" si="0"/>
        <v>187532.80000000002</v>
      </c>
      <c r="F23" s="8">
        <f>D23*C23</f>
        <v>167440</v>
      </c>
      <c r="G23" s="19">
        <f t="shared" si="2"/>
        <v>187532.80000000002</v>
      </c>
    </row>
    <row r="24" spans="1:7" x14ac:dyDescent="0.25">
      <c r="A24" s="3"/>
      <c r="B24" s="2" t="s">
        <v>16</v>
      </c>
      <c r="C24" s="8">
        <v>3</v>
      </c>
      <c r="D24" s="8">
        <v>296240</v>
      </c>
      <c r="E24" s="19">
        <f t="shared" si="0"/>
        <v>331788.80000000005</v>
      </c>
      <c r="F24" s="8">
        <f>D24*C24</f>
        <v>888720</v>
      </c>
      <c r="G24" s="19">
        <f t="shared" si="2"/>
        <v>995366.40000000014</v>
      </c>
    </row>
    <row r="25" spans="1:7" x14ac:dyDescent="0.25">
      <c r="A25" s="3"/>
      <c r="B25" s="2" t="s">
        <v>17</v>
      </c>
      <c r="C25" s="8">
        <v>2</v>
      </c>
      <c r="D25" s="8">
        <v>437920</v>
      </c>
      <c r="E25" s="19">
        <f t="shared" si="0"/>
        <v>490470.40000000002</v>
      </c>
      <c r="F25" s="8">
        <f>D25*C25</f>
        <v>875840</v>
      </c>
      <c r="G25" s="19">
        <f t="shared" si="2"/>
        <v>980940.80000000005</v>
      </c>
    </row>
    <row r="26" spans="1:7" x14ac:dyDescent="0.25">
      <c r="A26" s="3"/>
      <c r="B26" s="2" t="s">
        <v>18</v>
      </c>
      <c r="C26" s="8">
        <v>2</v>
      </c>
      <c r="D26" s="8">
        <v>500000</v>
      </c>
      <c r="E26" s="19">
        <f t="shared" si="0"/>
        <v>560000</v>
      </c>
      <c r="F26" s="8">
        <f>D26*C26</f>
        <v>1000000</v>
      </c>
      <c r="G26" s="19">
        <f t="shared" si="2"/>
        <v>1120000</v>
      </c>
    </row>
    <row r="27" spans="1:7" x14ac:dyDescent="0.25">
      <c r="A27" s="4" t="s">
        <v>25</v>
      </c>
      <c r="B27" s="5" t="s">
        <v>10</v>
      </c>
      <c r="C27" s="8"/>
      <c r="D27" s="8"/>
      <c r="E27" s="19"/>
      <c r="F27" s="8"/>
      <c r="G27" s="19"/>
    </row>
    <row r="28" spans="1:7" x14ac:dyDescent="0.25">
      <c r="A28" s="3"/>
      <c r="B28" s="2" t="s">
        <v>64</v>
      </c>
      <c r="C28" s="8">
        <v>10</v>
      </c>
      <c r="D28" s="8">
        <v>296240</v>
      </c>
      <c r="E28" s="19">
        <f t="shared" si="0"/>
        <v>331788.80000000005</v>
      </c>
      <c r="F28" s="8">
        <f>D28*C28</f>
        <v>2962400</v>
      </c>
      <c r="G28" s="19">
        <f t="shared" si="2"/>
        <v>3317888.0000000005</v>
      </c>
    </row>
    <row r="29" spans="1:7" x14ac:dyDescent="0.25">
      <c r="A29" s="3"/>
      <c r="B29" s="2" t="s">
        <v>18</v>
      </c>
      <c r="C29" s="8">
        <v>32</v>
      </c>
      <c r="D29" s="8">
        <v>437920</v>
      </c>
      <c r="E29" s="19">
        <f t="shared" si="0"/>
        <v>490470.40000000002</v>
      </c>
      <c r="F29" s="8">
        <f>D29*C29</f>
        <v>14013440</v>
      </c>
      <c r="G29" s="19">
        <f t="shared" si="2"/>
        <v>15695052.800000001</v>
      </c>
    </row>
    <row r="30" spans="1:7" x14ac:dyDescent="0.25">
      <c r="A30" s="30">
        <v>5</v>
      </c>
      <c r="B30" s="5" t="s">
        <v>19</v>
      </c>
      <c r="C30" s="11"/>
      <c r="D30" s="8"/>
      <c r="E30" s="19"/>
      <c r="F30" s="8"/>
      <c r="G30" s="19"/>
    </row>
    <row r="31" spans="1:7" x14ac:dyDescent="0.25">
      <c r="A31" s="30"/>
      <c r="B31" s="2" t="s">
        <v>20</v>
      </c>
      <c r="C31" s="8">
        <v>5</v>
      </c>
      <c r="D31" s="8">
        <v>500000</v>
      </c>
      <c r="E31" s="19">
        <f t="shared" si="0"/>
        <v>560000</v>
      </c>
      <c r="F31" s="8">
        <f>D31*C31</f>
        <v>2500000</v>
      </c>
      <c r="G31" s="19">
        <f t="shared" si="2"/>
        <v>2800000</v>
      </c>
    </row>
    <row r="32" spans="1:7" ht="28.5" x14ac:dyDescent="0.25">
      <c r="A32" s="26">
        <v>6</v>
      </c>
      <c r="B32" s="5" t="s">
        <v>26</v>
      </c>
      <c r="C32" s="26"/>
      <c r="D32" s="27"/>
      <c r="E32" s="22"/>
      <c r="F32" s="25"/>
      <c r="G32" s="25"/>
    </row>
    <row r="33" spans="1:7" x14ac:dyDescent="0.25">
      <c r="A33" s="26"/>
      <c r="B33" s="5" t="s">
        <v>27</v>
      </c>
      <c r="C33" s="26"/>
      <c r="D33" s="27"/>
      <c r="E33" s="23"/>
      <c r="F33" s="25"/>
      <c r="G33" s="25"/>
    </row>
    <row r="34" spans="1:7" x14ac:dyDescent="0.25">
      <c r="A34" s="3"/>
      <c r="B34" s="2" t="s">
        <v>61</v>
      </c>
      <c r="C34" s="9">
        <v>18</v>
      </c>
      <c r="D34" s="12">
        <v>1008000</v>
      </c>
      <c r="E34" s="19">
        <f t="shared" si="0"/>
        <v>1128960</v>
      </c>
      <c r="F34" s="8">
        <f>D34*C34</f>
        <v>18144000</v>
      </c>
      <c r="G34" s="19">
        <f t="shared" ref="G34:G38" si="3">E34*C34</f>
        <v>20321280</v>
      </c>
    </row>
    <row r="35" spans="1:7" x14ac:dyDescent="0.25">
      <c r="A35" s="3"/>
      <c r="B35" s="2" t="s">
        <v>28</v>
      </c>
      <c r="C35" s="9">
        <v>51</v>
      </c>
      <c r="D35" s="12">
        <v>1700000</v>
      </c>
      <c r="E35" s="19">
        <f t="shared" si="0"/>
        <v>1904000.0000000002</v>
      </c>
      <c r="F35" s="8">
        <f>D35*C35</f>
        <v>86700000</v>
      </c>
      <c r="G35" s="19">
        <f t="shared" si="3"/>
        <v>97104000.000000015</v>
      </c>
    </row>
    <row r="36" spans="1:7" x14ac:dyDescent="0.25">
      <c r="A36" s="3"/>
      <c r="B36" s="2" t="s">
        <v>29</v>
      </c>
      <c r="C36" s="9">
        <v>45</v>
      </c>
      <c r="D36" s="12">
        <v>2500000</v>
      </c>
      <c r="E36" s="19">
        <f t="shared" si="0"/>
        <v>2800000.0000000005</v>
      </c>
      <c r="F36" s="8">
        <f>D36*C36</f>
        <v>112500000</v>
      </c>
      <c r="G36" s="19">
        <f t="shared" si="3"/>
        <v>126000000.00000001</v>
      </c>
    </row>
    <row r="37" spans="1:7" x14ac:dyDescent="0.25">
      <c r="A37" s="3"/>
      <c r="B37" s="2" t="s">
        <v>57</v>
      </c>
      <c r="C37" s="9">
        <v>43</v>
      </c>
      <c r="D37" s="12">
        <v>3100000</v>
      </c>
      <c r="E37" s="19">
        <f t="shared" si="0"/>
        <v>3472000.0000000005</v>
      </c>
      <c r="F37" s="8">
        <f>D37*C37</f>
        <v>133300000</v>
      </c>
      <c r="G37" s="19">
        <f t="shared" si="3"/>
        <v>149296000.00000003</v>
      </c>
    </row>
    <row r="38" spans="1:7" x14ac:dyDescent="0.25">
      <c r="A38" s="3"/>
      <c r="B38" s="2" t="s">
        <v>58</v>
      </c>
      <c r="C38" s="9">
        <v>7</v>
      </c>
      <c r="D38" s="12">
        <v>2800000</v>
      </c>
      <c r="E38" s="19">
        <f t="shared" si="0"/>
        <v>3136000.0000000005</v>
      </c>
      <c r="F38" s="8">
        <f>D38*C38</f>
        <v>19600000</v>
      </c>
      <c r="G38" s="19">
        <f t="shared" si="3"/>
        <v>21952000.000000004</v>
      </c>
    </row>
    <row r="39" spans="1:7" ht="28.5" x14ac:dyDescent="0.25">
      <c r="A39" s="26" t="s">
        <v>30</v>
      </c>
      <c r="B39" s="5" t="s">
        <v>26</v>
      </c>
      <c r="C39" s="26"/>
      <c r="D39" s="27"/>
      <c r="E39" s="22"/>
      <c r="F39" s="22"/>
      <c r="G39" s="22"/>
    </row>
    <row r="40" spans="1:7" x14ac:dyDescent="0.25">
      <c r="A40" s="26"/>
      <c r="B40" s="5" t="s">
        <v>31</v>
      </c>
      <c r="C40" s="26"/>
      <c r="D40" s="27"/>
      <c r="E40" s="23"/>
      <c r="F40" s="23"/>
      <c r="G40" s="23"/>
    </row>
    <row r="41" spans="1:7" x14ac:dyDescent="0.25">
      <c r="A41" s="3"/>
      <c r="B41" s="2" t="s">
        <v>61</v>
      </c>
      <c r="C41" s="9">
        <v>1</v>
      </c>
      <c r="D41" s="12">
        <v>1128960</v>
      </c>
      <c r="E41" s="19">
        <f t="shared" si="0"/>
        <v>1264435.2000000002</v>
      </c>
      <c r="F41" s="8">
        <f>D41*C41</f>
        <v>1128960</v>
      </c>
      <c r="G41" s="19">
        <f t="shared" ref="G41:G45" si="4">E41*C41</f>
        <v>1264435.2000000002</v>
      </c>
    </row>
    <row r="42" spans="1:7" x14ac:dyDescent="0.25">
      <c r="A42" s="3"/>
      <c r="B42" s="2" t="s">
        <v>28</v>
      </c>
      <c r="C42" s="9">
        <v>1</v>
      </c>
      <c r="D42" s="12">
        <v>1904000.0000000002</v>
      </c>
      <c r="E42" s="19">
        <f t="shared" si="0"/>
        <v>2132480.0000000005</v>
      </c>
      <c r="F42" s="8">
        <f>D42*C42</f>
        <v>1904000.0000000002</v>
      </c>
      <c r="G42" s="19">
        <f t="shared" si="4"/>
        <v>2132480.0000000005</v>
      </c>
    </row>
    <row r="43" spans="1:7" x14ac:dyDescent="0.25">
      <c r="A43" s="3"/>
      <c r="B43" s="2" t="s">
        <v>29</v>
      </c>
      <c r="C43" s="9">
        <v>1</v>
      </c>
      <c r="D43" s="12">
        <v>2800000</v>
      </c>
      <c r="E43" s="19">
        <f t="shared" si="0"/>
        <v>3136000.0000000005</v>
      </c>
      <c r="F43" s="8">
        <f>D43*C43</f>
        <v>2800000</v>
      </c>
      <c r="G43" s="19">
        <f t="shared" si="4"/>
        <v>3136000.0000000005</v>
      </c>
    </row>
    <row r="44" spans="1:7" x14ac:dyDescent="0.25">
      <c r="A44" s="3"/>
      <c r="B44" s="2" t="s">
        <v>43</v>
      </c>
      <c r="C44" s="9">
        <v>1</v>
      </c>
      <c r="D44" s="12">
        <v>3100000</v>
      </c>
      <c r="E44" s="19">
        <f t="shared" si="0"/>
        <v>3472000.0000000005</v>
      </c>
      <c r="F44" s="8">
        <f>D44*C44</f>
        <v>3100000</v>
      </c>
      <c r="G44" s="19">
        <f t="shared" si="4"/>
        <v>3472000.0000000005</v>
      </c>
    </row>
    <row r="45" spans="1:7" x14ac:dyDescent="0.25">
      <c r="A45" s="3"/>
      <c r="B45" s="2" t="s">
        <v>44</v>
      </c>
      <c r="C45" s="9">
        <v>1</v>
      </c>
      <c r="D45" s="12">
        <v>3000000</v>
      </c>
      <c r="E45" s="19">
        <f t="shared" si="0"/>
        <v>3360000.0000000005</v>
      </c>
      <c r="F45" s="8">
        <f>D45*C45</f>
        <v>3000000</v>
      </c>
      <c r="G45" s="19">
        <f t="shared" si="4"/>
        <v>3360000.0000000005</v>
      </c>
    </row>
    <row r="46" spans="1:7" ht="28.5" x14ac:dyDescent="0.25">
      <c r="A46" s="26" t="s">
        <v>32</v>
      </c>
      <c r="B46" s="5" t="s">
        <v>26</v>
      </c>
      <c r="C46" s="26"/>
      <c r="D46" s="27"/>
      <c r="E46" s="22"/>
      <c r="F46" s="22"/>
      <c r="G46" s="22"/>
    </row>
    <row r="47" spans="1:7" x14ac:dyDescent="0.25">
      <c r="A47" s="26"/>
      <c r="B47" s="5" t="s">
        <v>45</v>
      </c>
      <c r="C47" s="26"/>
      <c r="D47" s="27"/>
      <c r="E47" s="23"/>
      <c r="F47" s="23"/>
      <c r="G47" s="23"/>
    </row>
    <row r="48" spans="1:7" x14ac:dyDescent="0.25">
      <c r="A48" s="3"/>
      <c r="B48" s="2" t="s">
        <v>61</v>
      </c>
      <c r="C48" s="9">
        <v>1</v>
      </c>
      <c r="D48" s="12">
        <v>5300000</v>
      </c>
      <c r="E48" s="19">
        <f t="shared" si="0"/>
        <v>5936000.0000000009</v>
      </c>
      <c r="F48" s="8">
        <f>D48*C48</f>
        <v>5300000</v>
      </c>
      <c r="G48" s="19">
        <f t="shared" ref="G48:G52" si="5">E48*C48</f>
        <v>5936000.0000000009</v>
      </c>
    </row>
    <row r="49" spans="1:7" x14ac:dyDescent="0.25">
      <c r="A49" s="3"/>
      <c r="B49" s="2" t="s">
        <v>28</v>
      </c>
      <c r="C49" s="9">
        <v>1</v>
      </c>
      <c r="D49" s="12">
        <v>5500000</v>
      </c>
      <c r="E49" s="19">
        <f t="shared" si="0"/>
        <v>6160000.0000000009</v>
      </c>
      <c r="F49" s="8">
        <f>D49*C49</f>
        <v>5500000</v>
      </c>
      <c r="G49" s="19">
        <f t="shared" si="5"/>
        <v>6160000.0000000009</v>
      </c>
    </row>
    <row r="50" spans="1:7" x14ac:dyDescent="0.25">
      <c r="A50" s="3"/>
      <c r="B50" s="2" t="s">
        <v>29</v>
      </c>
      <c r="C50" s="9">
        <v>1</v>
      </c>
      <c r="D50" s="12">
        <f>5845000</f>
        <v>5845000</v>
      </c>
      <c r="E50" s="19">
        <f t="shared" si="0"/>
        <v>6546400.0000000009</v>
      </c>
      <c r="F50" s="8">
        <f>D50*C50</f>
        <v>5845000</v>
      </c>
      <c r="G50" s="19">
        <f t="shared" si="5"/>
        <v>6546400.0000000009</v>
      </c>
    </row>
    <row r="51" spans="1:7" x14ac:dyDescent="0.25">
      <c r="A51" s="3"/>
      <c r="B51" s="2" t="s">
        <v>43</v>
      </c>
      <c r="C51" s="9">
        <v>1</v>
      </c>
      <c r="D51" s="12">
        <f>5845000*2</f>
        <v>11690000</v>
      </c>
      <c r="E51" s="19">
        <f t="shared" si="0"/>
        <v>13092800.000000002</v>
      </c>
      <c r="F51" s="8">
        <f>D51*C51</f>
        <v>11690000</v>
      </c>
      <c r="G51" s="19">
        <f t="shared" si="5"/>
        <v>13092800.000000002</v>
      </c>
    </row>
    <row r="52" spans="1:7" x14ac:dyDescent="0.25">
      <c r="A52" s="3"/>
      <c r="B52" s="2" t="s">
        <v>44</v>
      </c>
      <c r="C52" s="9">
        <v>1</v>
      </c>
      <c r="D52" s="12">
        <f>5600000*2</f>
        <v>11200000</v>
      </c>
      <c r="E52" s="19">
        <f t="shared" si="0"/>
        <v>12544000.000000002</v>
      </c>
      <c r="F52" s="8">
        <f>D52*C52</f>
        <v>11200000</v>
      </c>
      <c r="G52" s="19">
        <f t="shared" si="5"/>
        <v>12544000.000000002</v>
      </c>
    </row>
    <row r="53" spans="1:7" ht="28.5" x14ac:dyDescent="0.25">
      <c r="A53" s="26" t="s">
        <v>33</v>
      </c>
      <c r="B53" s="5" t="s">
        <v>26</v>
      </c>
      <c r="C53" s="26"/>
      <c r="D53" s="27"/>
      <c r="E53" s="22"/>
      <c r="F53" s="22"/>
      <c r="G53" s="22"/>
    </row>
    <row r="54" spans="1:7" x14ac:dyDescent="0.25">
      <c r="A54" s="26"/>
      <c r="B54" s="5" t="s">
        <v>46</v>
      </c>
      <c r="C54" s="26"/>
      <c r="D54" s="27"/>
      <c r="E54" s="23"/>
      <c r="F54" s="23"/>
      <c r="G54" s="23"/>
    </row>
    <row r="55" spans="1:7" x14ac:dyDescent="0.25">
      <c r="A55" s="3"/>
      <c r="B55" s="2" t="s">
        <v>61</v>
      </c>
      <c r="C55" s="9">
        <v>1</v>
      </c>
      <c r="D55" s="12">
        <v>6500000</v>
      </c>
      <c r="E55" s="19">
        <f t="shared" si="0"/>
        <v>7280000.0000000009</v>
      </c>
      <c r="F55" s="8">
        <f t="shared" ref="F55:F59" si="6">D55*C55</f>
        <v>6500000</v>
      </c>
      <c r="G55" s="19">
        <f t="shared" ref="G55:G59" si="7">E55*C55</f>
        <v>7280000.0000000009</v>
      </c>
    </row>
    <row r="56" spans="1:7" x14ac:dyDescent="0.25">
      <c r="A56" s="3"/>
      <c r="B56" s="2" t="s">
        <v>28</v>
      </c>
      <c r="C56" s="9">
        <v>1</v>
      </c>
      <c r="D56" s="12">
        <v>7000000</v>
      </c>
      <c r="E56" s="19">
        <f t="shared" si="0"/>
        <v>7840000.0000000009</v>
      </c>
      <c r="F56" s="8">
        <f t="shared" si="6"/>
        <v>7000000</v>
      </c>
      <c r="G56" s="19">
        <f t="shared" si="7"/>
        <v>7840000.0000000009</v>
      </c>
    </row>
    <row r="57" spans="1:7" x14ac:dyDescent="0.25">
      <c r="A57" s="3"/>
      <c r="B57" s="2" t="s">
        <v>29</v>
      </c>
      <c r="C57" s="9">
        <v>1</v>
      </c>
      <c r="D57" s="12">
        <v>7405000</v>
      </c>
      <c r="E57" s="19">
        <f t="shared" si="0"/>
        <v>8293600.0000000009</v>
      </c>
      <c r="F57" s="8">
        <f t="shared" si="6"/>
        <v>7405000</v>
      </c>
      <c r="G57" s="19">
        <f t="shared" si="7"/>
        <v>8293600.0000000009</v>
      </c>
    </row>
    <row r="58" spans="1:7" x14ac:dyDescent="0.25">
      <c r="A58" s="3"/>
      <c r="B58" s="2" t="s">
        <v>43</v>
      </c>
      <c r="C58" s="9">
        <v>1</v>
      </c>
      <c r="D58" s="12">
        <f>7405000*2</f>
        <v>14810000</v>
      </c>
      <c r="E58" s="19">
        <f t="shared" si="0"/>
        <v>16587200.000000002</v>
      </c>
      <c r="F58" s="8">
        <f t="shared" si="6"/>
        <v>14810000</v>
      </c>
      <c r="G58" s="19">
        <f t="shared" si="7"/>
        <v>16587200.000000002</v>
      </c>
    </row>
    <row r="59" spans="1:7" x14ac:dyDescent="0.25">
      <c r="A59" s="3"/>
      <c r="B59" s="2" t="s">
        <v>44</v>
      </c>
      <c r="C59" s="9">
        <v>1</v>
      </c>
      <c r="D59" s="12">
        <f>7200000*2</f>
        <v>14400000</v>
      </c>
      <c r="E59" s="19">
        <f t="shared" si="0"/>
        <v>16128000.000000002</v>
      </c>
      <c r="F59" s="8">
        <f t="shared" si="6"/>
        <v>14400000</v>
      </c>
      <c r="G59" s="19">
        <f t="shared" si="7"/>
        <v>16128000.000000002</v>
      </c>
    </row>
    <row r="60" spans="1:7" ht="28.5" x14ac:dyDescent="0.25">
      <c r="A60" s="26" t="s">
        <v>34</v>
      </c>
      <c r="B60" s="5" t="s">
        <v>26</v>
      </c>
      <c r="C60" s="26"/>
      <c r="D60" s="27"/>
      <c r="E60" s="22"/>
      <c r="F60" s="22"/>
      <c r="G60" s="22"/>
    </row>
    <row r="61" spans="1:7" x14ac:dyDescent="0.25">
      <c r="A61" s="26"/>
      <c r="B61" s="5" t="s">
        <v>47</v>
      </c>
      <c r="C61" s="26"/>
      <c r="D61" s="27"/>
      <c r="E61" s="23"/>
      <c r="F61" s="23"/>
      <c r="G61" s="23"/>
    </row>
    <row r="62" spans="1:7" x14ac:dyDescent="0.25">
      <c r="A62" s="3"/>
      <c r="B62" s="2" t="s">
        <v>61</v>
      </c>
      <c r="C62" s="9">
        <v>1</v>
      </c>
      <c r="D62" s="12">
        <v>3500000</v>
      </c>
      <c r="E62" s="19">
        <f t="shared" si="0"/>
        <v>3920000.0000000005</v>
      </c>
      <c r="F62" s="8">
        <f t="shared" ref="F62:F66" si="8">D62*C62</f>
        <v>3500000</v>
      </c>
      <c r="G62" s="19">
        <f t="shared" ref="G62:G66" si="9">E62*C62</f>
        <v>3920000.0000000005</v>
      </c>
    </row>
    <row r="63" spans="1:7" x14ac:dyDescent="0.25">
      <c r="A63" s="3"/>
      <c r="B63" s="2" t="s">
        <v>28</v>
      </c>
      <c r="C63" s="9">
        <v>1</v>
      </c>
      <c r="D63" s="12">
        <v>3800000</v>
      </c>
      <c r="E63" s="19">
        <f t="shared" si="0"/>
        <v>4256000</v>
      </c>
      <c r="F63" s="8">
        <f t="shared" si="8"/>
        <v>3800000</v>
      </c>
      <c r="G63" s="19">
        <f t="shared" si="9"/>
        <v>4256000</v>
      </c>
    </row>
    <row r="64" spans="1:7" x14ac:dyDescent="0.25">
      <c r="A64" s="3"/>
      <c r="B64" s="2" t="s">
        <v>29</v>
      </c>
      <c r="C64" s="9">
        <v>1</v>
      </c>
      <c r="D64" s="12">
        <v>4090000</v>
      </c>
      <c r="E64" s="19">
        <f t="shared" si="0"/>
        <v>4580800</v>
      </c>
      <c r="F64" s="8">
        <f t="shared" si="8"/>
        <v>4090000</v>
      </c>
      <c r="G64" s="19">
        <f t="shared" si="9"/>
        <v>4580800</v>
      </c>
    </row>
    <row r="65" spans="1:7" x14ac:dyDescent="0.25">
      <c r="A65" s="3"/>
      <c r="B65" s="2" t="s">
        <v>43</v>
      </c>
      <c r="C65" s="9">
        <v>1</v>
      </c>
      <c r="D65" s="12">
        <f>4090000*2</f>
        <v>8180000</v>
      </c>
      <c r="E65" s="19">
        <f t="shared" si="0"/>
        <v>9161600</v>
      </c>
      <c r="F65" s="8">
        <f t="shared" si="8"/>
        <v>8180000</v>
      </c>
      <c r="G65" s="19">
        <f t="shared" si="9"/>
        <v>9161600</v>
      </c>
    </row>
    <row r="66" spans="1:7" x14ac:dyDescent="0.25">
      <c r="A66" s="3"/>
      <c r="B66" s="2" t="s">
        <v>44</v>
      </c>
      <c r="C66" s="9">
        <v>1</v>
      </c>
      <c r="D66" s="12">
        <f>4000000*2</f>
        <v>8000000</v>
      </c>
      <c r="E66" s="19">
        <f t="shared" si="0"/>
        <v>8960000</v>
      </c>
      <c r="F66" s="8">
        <f t="shared" si="8"/>
        <v>8000000</v>
      </c>
      <c r="G66" s="19">
        <f t="shared" si="9"/>
        <v>8960000</v>
      </c>
    </row>
    <row r="67" spans="1:7" ht="28.5" x14ac:dyDescent="0.25">
      <c r="A67" s="26" t="s">
        <v>35</v>
      </c>
      <c r="B67" s="5" t="s">
        <v>26</v>
      </c>
      <c r="C67" s="26"/>
      <c r="D67" s="27"/>
      <c r="E67" s="22"/>
      <c r="F67" s="22"/>
      <c r="G67" s="22"/>
    </row>
    <row r="68" spans="1:7" x14ac:dyDescent="0.25">
      <c r="A68" s="26"/>
      <c r="B68" s="5" t="s">
        <v>48</v>
      </c>
      <c r="C68" s="26"/>
      <c r="D68" s="27"/>
      <c r="E68" s="23"/>
      <c r="F68" s="23"/>
      <c r="G68" s="23"/>
    </row>
    <row r="69" spans="1:7" x14ac:dyDescent="0.25">
      <c r="A69" s="3"/>
      <c r="B69" s="2" t="s">
        <v>61</v>
      </c>
      <c r="C69" s="9">
        <v>1</v>
      </c>
      <c r="D69" s="12">
        <v>5500000</v>
      </c>
      <c r="E69" s="19">
        <f t="shared" si="0"/>
        <v>6160000.0000000009</v>
      </c>
      <c r="F69" s="8">
        <f t="shared" ref="F69:F73" si="10">D69*C69</f>
        <v>5500000</v>
      </c>
      <c r="G69" s="19">
        <f t="shared" ref="G69:G73" si="11">E69*C69</f>
        <v>6160000.0000000009</v>
      </c>
    </row>
    <row r="70" spans="1:7" x14ac:dyDescent="0.25">
      <c r="A70" s="3"/>
      <c r="B70" s="2" t="s">
        <v>28</v>
      </c>
      <c r="C70" s="9">
        <v>1</v>
      </c>
      <c r="D70" s="12">
        <v>5800000</v>
      </c>
      <c r="E70" s="19">
        <f t="shared" si="0"/>
        <v>6496000.0000000009</v>
      </c>
      <c r="F70" s="8">
        <f t="shared" si="10"/>
        <v>5800000</v>
      </c>
      <c r="G70" s="19">
        <f t="shared" si="11"/>
        <v>6496000.0000000009</v>
      </c>
    </row>
    <row r="71" spans="1:7" x14ac:dyDescent="0.25">
      <c r="A71" s="3"/>
      <c r="B71" s="2" t="s">
        <v>29</v>
      </c>
      <c r="C71" s="9">
        <v>1</v>
      </c>
      <c r="D71" s="12">
        <v>6335000</v>
      </c>
      <c r="E71" s="19">
        <f t="shared" si="0"/>
        <v>7095200.0000000009</v>
      </c>
      <c r="F71" s="8">
        <f t="shared" si="10"/>
        <v>6335000</v>
      </c>
      <c r="G71" s="19">
        <f t="shared" si="11"/>
        <v>7095200.0000000009</v>
      </c>
    </row>
    <row r="72" spans="1:7" x14ac:dyDescent="0.25">
      <c r="A72" s="3"/>
      <c r="B72" s="2" t="s">
        <v>43</v>
      </c>
      <c r="C72" s="9">
        <v>1</v>
      </c>
      <c r="D72" s="12">
        <f>6335000*2</f>
        <v>12670000</v>
      </c>
      <c r="E72" s="19">
        <f t="shared" si="0"/>
        <v>14190400.000000002</v>
      </c>
      <c r="F72" s="8">
        <f t="shared" si="10"/>
        <v>12670000</v>
      </c>
      <c r="G72" s="19">
        <f t="shared" si="11"/>
        <v>14190400.000000002</v>
      </c>
    </row>
    <row r="73" spans="1:7" x14ac:dyDescent="0.25">
      <c r="A73" s="3"/>
      <c r="B73" s="2" t="s">
        <v>44</v>
      </c>
      <c r="C73" s="9">
        <v>1</v>
      </c>
      <c r="D73" s="12">
        <f>6000000*2</f>
        <v>12000000</v>
      </c>
      <c r="E73" s="19">
        <f t="shared" ref="E73:E129" si="12">D73*1.12</f>
        <v>13440000.000000002</v>
      </c>
      <c r="F73" s="8">
        <f t="shared" si="10"/>
        <v>12000000</v>
      </c>
      <c r="G73" s="19">
        <f t="shared" si="11"/>
        <v>13440000.000000002</v>
      </c>
    </row>
    <row r="74" spans="1:7" ht="28.5" x14ac:dyDescent="0.25">
      <c r="A74" s="26" t="s">
        <v>36</v>
      </c>
      <c r="B74" s="5" t="s">
        <v>26</v>
      </c>
      <c r="C74" s="26"/>
      <c r="D74" s="27"/>
      <c r="E74" s="22"/>
      <c r="F74" s="22"/>
      <c r="G74" s="22"/>
    </row>
    <row r="75" spans="1:7" x14ac:dyDescent="0.25">
      <c r="A75" s="26"/>
      <c r="B75" s="5" t="s">
        <v>49</v>
      </c>
      <c r="C75" s="26"/>
      <c r="D75" s="27"/>
      <c r="E75" s="23"/>
      <c r="F75" s="23"/>
      <c r="G75" s="23"/>
    </row>
    <row r="76" spans="1:7" x14ac:dyDescent="0.25">
      <c r="A76" s="3"/>
      <c r="B76" s="2" t="s">
        <v>61</v>
      </c>
      <c r="C76" s="9">
        <v>1</v>
      </c>
      <c r="D76" s="12">
        <v>6200000</v>
      </c>
      <c r="E76" s="19">
        <f t="shared" si="12"/>
        <v>6944000.0000000009</v>
      </c>
      <c r="F76" s="8">
        <f t="shared" ref="F76:F80" si="13">D76*C76</f>
        <v>6200000</v>
      </c>
      <c r="G76" s="19">
        <f t="shared" ref="G76:G80" si="14">E76*C76</f>
        <v>6944000.0000000009</v>
      </c>
    </row>
    <row r="77" spans="1:7" x14ac:dyDescent="0.25">
      <c r="A77" s="3"/>
      <c r="B77" s="2" t="s">
        <v>28</v>
      </c>
      <c r="C77" s="9">
        <v>1</v>
      </c>
      <c r="D77" s="12">
        <v>6500000</v>
      </c>
      <c r="E77" s="19">
        <f t="shared" si="12"/>
        <v>7280000.0000000009</v>
      </c>
      <c r="F77" s="8">
        <f t="shared" si="13"/>
        <v>6500000</v>
      </c>
      <c r="G77" s="19">
        <f t="shared" si="14"/>
        <v>7280000.0000000009</v>
      </c>
    </row>
    <row r="78" spans="1:7" x14ac:dyDescent="0.25">
      <c r="A78" s="3"/>
      <c r="B78" s="2" t="s">
        <v>29</v>
      </c>
      <c r="C78" s="9">
        <v>1</v>
      </c>
      <c r="D78" s="12">
        <v>6820000</v>
      </c>
      <c r="E78" s="19">
        <f t="shared" si="12"/>
        <v>7638400.0000000009</v>
      </c>
      <c r="F78" s="8">
        <f t="shared" si="13"/>
        <v>6820000</v>
      </c>
      <c r="G78" s="19">
        <f t="shared" si="14"/>
        <v>7638400.0000000009</v>
      </c>
    </row>
    <row r="79" spans="1:7" x14ac:dyDescent="0.25">
      <c r="A79" s="3"/>
      <c r="B79" s="2" t="s">
        <v>43</v>
      </c>
      <c r="C79" s="9">
        <v>1</v>
      </c>
      <c r="D79" s="12">
        <f>6820000*2</f>
        <v>13640000</v>
      </c>
      <c r="E79" s="19">
        <f t="shared" si="12"/>
        <v>15276800.000000002</v>
      </c>
      <c r="F79" s="8">
        <f t="shared" si="13"/>
        <v>13640000</v>
      </c>
      <c r="G79" s="19">
        <f t="shared" si="14"/>
        <v>15276800.000000002</v>
      </c>
    </row>
    <row r="80" spans="1:7" x14ac:dyDescent="0.25">
      <c r="A80" s="3"/>
      <c r="B80" s="2" t="s">
        <v>44</v>
      </c>
      <c r="C80" s="9">
        <v>1</v>
      </c>
      <c r="D80" s="12">
        <f>6600000*2</f>
        <v>13200000</v>
      </c>
      <c r="E80" s="19">
        <f t="shared" si="12"/>
        <v>14784000.000000002</v>
      </c>
      <c r="F80" s="8">
        <f t="shared" si="13"/>
        <v>13200000</v>
      </c>
      <c r="G80" s="19">
        <f t="shared" si="14"/>
        <v>14784000.000000002</v>
      </c>
    </row>
    <row r="81" spans="1:7" ht="28.5" x14ac:dyDescent="0.25">
      <c r="A81" s="26" t="s">
        <v>37</v>
      </c>
      <c r="B81" s="5" t="s">
        <v>26</v>
      </c>
      <c r="C81" s="26"/>
      <c r="D81" s="27"/>
      <c r="E81" s="22"/>
      <c r="F81" s="22"/>
      <c r="G81" s="22"/>
    </row>
    <row r="82" spans="1:7" x14ac:dyDescent="0.25">
      <c r="A82" s="26"/>
      <c r="B82" s="5" t="s">
        <v>50</v>
      </c>
      <c r="C82" s="26"/>
      <c r="D82" s="27"/>
      <c r="E82" s="23"/>
      <c r="F82" s="23"/>
      <c r="G82" s="23"/>
    </row>
    <row r="83" spans="1:7" x14ac:dyDescent="0.25">
      <c r="A83" s="3"/>
      <c r="B83" s="2" t="s">
        <v>61</v>
      </c>
      <c r="C83" s="9">
        <v>1</v>
      </c>
      <c r="D83" s="12">
        <v>5200000</v>
      </c>
      <c r="E83" s="19">
        <f t="shared" si="12"/>
        <v>5824000.0000000009</v>
      </c>
      <c r="F83" s="8">
        <f t="shared" ref="F83:F87" si="15">D83*C83</f>
        <v>5200000</v>
      </c>
      <c r="G83" s="19">
        <f t="shared" ref="G83:G87" si="16">E83*C83</f>
        <v>5824000.0000000009</v>
      </c>
    </row>
    <row r="84" spans="1:7" x14ac:dyDescent="0.25">
      <c r="A84" s="3"/>
      <c r="B84" s="2" t="s">
        <v>28</v>
      </c>
      <c r="C84" s="9">
        <v>1</v>
      </c>
      <c r="D84" s="12">
        <v>5300000</v>
      </c>
      <c r="E84" s="19">
        <f t="shared" si="12"/>
        <v>5936000.0000000009</v>
      </c>
      <c r="F84" s="8">
        <f t="shared" si="15"/>
        <v>5300000</v>
      </c>
      <c r="G84" s="19">
        <f t="shared" si="16"/>
        <v>5936000.0000000009</v>
      </c>
    </row>
    <row r="85" spans="1:7" x14ac:dyDescent="0.25">
      <c r="A85" s="3"/>
      <c r="B85" s="2" t="s">
        <v>29</v>
      </c>
      <c r="C85" s="9">
        <v>1</v>
      </c>
      <c r="D85" s="12">
        <v>5650000</v>
      </c>
      <c r="E85" s="19">
        <f t="shared" si="12"/>
        <v>6328000.0000000009</v>
      </c>
      <c r="F85" s="8">
        <f t="shared" si="15"/>
        <v>5650000</v>
      </c>
      <c r="G85" s="19">
        <f t="shared" si="16"/>
        <v>6328000.0000000009</v>
      </c>
    </row>
    <row r="86" spans="1:7" x14ac:dyDescent="0.25">
      <c r="A86" s="3"/>
      <c r="B86" s="2" t="s">
        <v>43</v>
      </c>
      <c r="C86" s="9">
        <v>1</v>
      </c>
      <c r="D86" s="12">
        <f>5650000*2</f>
        <v>11300000</v>
      </c>
      <c r="E86" s="19">
        <f t="shared" si="12"/>
        <v>12656000.000000002</v>
      </c>
      <c r="F86" s="8">
        <f t="shared" si="15"/>
        <v>11300000</v>
      </c>
      <c r="G86" s="19">
        <f t="shared" si="16"/>
        <v>12656000.000000002</v>
      </c>
    </row>
    <row r="87" spans="1:7" x14ac:dyDescent="0.25">
      <c r="A87" s="3"/>
      <c r="B87" s="2" t="s">
        <v>44</v>
      </c>
      <c r="C87" s="9">
        <v>1</v>
      </c>
      <c r="D87" s="12">
        <f>5500000*2</f>
        <v>11000000</v>
      </c>
      <c r="E87" s="19">
        <f t="shared" si="12"/>
        <v>12320000.000000002</v>
      </c>
      <c r="F87" s="8">
        <f t="shared" si="15"/>
        <v>11000000</v>
      </c>
      <c r="G87" s="19">
        <f t="shared" si="16"/>
        <v>12320000.000000002</v>
      </c>
    </row>
    <row r="88" spans="1:7" ht="28.5" x14ac:dyDescent="0.25">
      <c r="A88" s="26" t="s">
        <v>38</v>
      </c>
      <c r="B88" s="5" t="s">
        <v>26</v>
      </c>
      <c r="C88" s="26"/>
      <c r="D88" s="27"/>
      <c r="E88" s="22"/>
      <c r="F88" s="22"/>
      <c r="G88" s="22"/>
    </row>
    <row r="89" spans="1:7" x14ac:dyDescent="0.25">
      <c r="A89" s="26"/>
      <c r="B89" s="5" t="s">
        <v>51</v>
      </c>
      <c r="C89" s="26"/>
      <c r="D89" s="27"/>
      <c r="E89" s="23"/>
      <c r="F89" s="23"/>
      <c r="G89" s="23"/>
    </row>
    <row r="90" spans="1:7" x14ac:dyDescent="0.25">
      <c r="A90" s="3"/>
      <c r="B90" s="2" t="s">
        <v>61</v>
      </c>
      <c r="C90" s="9">
        <v>1</v>
      </c>
      <c r="D90" s="12">
        <v>3500000</v>
      </c>
      <c r="E90" s="19">
        <f t="shared" si="12"/>
        <v>3920000.0000000005</v>
      </c>
      <c r="F90" s="8">
        <f t="shared" ref="F90:F94" si="17">D90*C90</f>
        <v>3500000</v>
      </c>
      <c r="G90" s="19">
        <f t="shared" ref="G90:G94" si="18">E90*C90</f>
        <v>3920000.0000000005</v>
      </c>
    </row>
    <row r="91" spans="1:7" x14ac:dyDescent="0.25">
      <c r="A91" s="3"/>
      <c r="B91" s="2" t="s">
        <v>28</v>
      </c>
      <c r="C91" s="9">
        <v>1</v>
      </c>
      <c r="D91" s="12">
        <v>5000000</v>
      </c>
      <c r="E91" s="19">
        <f t="shared" si="12"/>
        <v>5600000.0000000009</v>
      </c>
      <c r="F91" s="8">
        <f t="shared" si="17"/>
        <v>5000000</v>
      </c>
      <c r="G91" s="19">
        <f t="shared" si="18"/>
        <v>5600000.0000000009</v>
      </c>
    </row>
    <row r="92" spans="1:7" x14ac:dyDescent="0.25">
      <c r="A92" s="3"/>
      <c r="B92" s="2" t="s">
        <v>29</v>
      </c>
      <c r="C92" s="9">
        <v>1</v>
      </c>
      <c r="D92" s="12">
        <v>5500000</v>
      </c>
      <c r="E92" s="19">
        <f t="shared" si="12"/>
        <v>6160000.0000000009</v>
      </c>
      <c r="F92" s="8">
        <f t="shared" si="17"/>
        <v>5500000</v>
      </c>
      <c r="G92" s="19">
        <f t="shared" si="18"/>
        <v>6160000.0000000009</v>
      </c>
    </row>
    <row r="93" spans="1:7" x14ac:dyDescent="0.25">
      <c r="A93" s="3"/>
      <c r="B93" s="2" t="s">
        <v>43</v>
      </c>
      <c r="C93" s="9">
        <v>1</v>
      </c>
      <c r="D93" s="12">
        <f>5500000*2</f>
        <v>11000000</v>
      </c>
      <c r="E93" s="19">
        <f t="shared" si="12"/>
        <v>12320000.000000002</v>
      </c>
      <c r="F93" s="8">
        <f t="shared" si="17"/>
        <v>11000000</v>
      </c>
      <c r="G93" s="19">
        <f t="shared" si="18"/>
        <v>12320000.000000002</v>
      </c>
    </row>
    <row r="94" spans="1:7" x14ac:dyDescent="0.25">
      <c r="A94" s="3"/>
      <c r="B94" s="2" t="s">
        <v>44</v>
      </c>
      <c r="C94" s="9">
        <v>1</v>
      </c>
      <c r="D94" s="12">
        <f>5100000*2</f>
        <v>10200000</v>
      </c>
      <c r="E94" s="19">
        <f t="shared" si="12"/>
        <v>11424000.000000002</v>
      </c>
      <c r="F94" s="8">
        <f t="shared" si="17"/>
        <v>10200000</v>
      </c>
      <c r="G94" s="19">
        <f t="shared" si="18"/>
        <v>11424000.000000002</v>
      </c>
    </row>
    <row r="95" spans="1:7" ht="28.5" x14ac:dyDescent="0.25">
      <c r="A95" s="26" t="s">
        <v>39</v>
      </c>
      <c r="B95" s="5" t="s">
        <v>26</v>
      </c>
      <c r="C95" s="26"/>
      <c r="D95" s="27"/>
      <c r="E95" s="22"/>
      <c r="F95" s="22"/>
      <c r="G95" s="22"/>
    </row>
    <row r="96" spans="1:7" x14ac:dyDescent="0.25">
      <c r="A96" s="26"/>
      <c r="B96" s="5" t="s">
        <v>52</v>
      </c>
      <c r="C96" s="26"/>
      <c r="D96" s="27"/>
      <c r="E96" s="23"/>
      <c r="F96" s="23"/>
      <c r="G96" s="23"/>
    </row>
    <row r="97" spans="1:7" x14ac:dyDescent="0.25">
      <c r="A97" s="3"/>
      <c r="B97" s="2" t="s">
        <v>61</v>
      </c>
      <c r="C97" s="9">
        <v>1</v>
      </c>
      <c r="D97" s="12">
        <v>10000000</v>
      </c>
      <c r="E97" s="19">
        <f t="shared" si="12"/>
        <v>11200000.000000002</v>
      </c>
      <c r="F97" s="8">
        <f t="shared" ref="F97:F101" si="19">D97*C97</f>
        <v>10000000</v>
      </c>
      <c r="G97" s="19">
        <f t="shared" ref="G97:G101" si="20">E97*C97</f>
        <v>11200000.000000002</v>
      </c>
    </row>
    <row r="98" spans="1:7" x14ac:dyDescent="0.25">
      <c r="A98" s="3"/>
      <c r="B98" s="2" t="s">
        <v>28</v>
      </c>
      <c r="C98" s="9">
        <v>1</v>
      </c>
      <c r="D98" s="12">
        <v>10200000</v>
      </c>
      <c r="E98" s="19">
        <f t="shared" si="12"/>
        <v>11424000.000000002</v>
      </c>
      <c r="F98" s="8">
        <f t="shared" si="19"/>
        <v>10200000</v>
      </c>
      <c r="G98" s="19">
        <f t="shared" si="20"/>
        <v>11424000.000000002</v>
      </c>
    </row>
    <row r="99" spans="1:7" x14ac:dyDescent="0.25">
      <c r="A99" s="3"/>
      <c r="B99" s="2" t="s">
        <v>29</v>
      </c>
      <c r="C99" s="9">
        <v>1</v>
      </c>
      <c r="D99" s="12">
        <v>10715000</v>
      </c>
      <c r="E99" s="19">
        <f t="shared" si="12"/>
        <v>12000800.000000002</v>
      </c>
      <c r="F99" s="8">
        <f t="shared" si="19"/>
        <v>10715000</v>
      </c>
      <c r="G99" s="19">
        <f t="shared" si="20"/>
        <v>12000800.000000002</v>
      </c>
    </row>
    <row r="100" spans="1:7" x14ac:dyDescent="0.25">
      <c r="A100" s="3"/>
      <c r="B100" s="2" t="s">
        <v>43</v>
      </c>
      <c r="C100" s="9">
        <v>1</v>
      </c>
      <c r="D100" s="12">
        <f>10715000*2</f>
        <v>21430000</v>
      </c>
      <c r="E100" s="19">
        <f t="shared" si="12"/>
        <v>24001600.000000004</v>
      </c>
      <c r="F100" s="8">
        <f t="shared" si="19"/>
        <v>21430000</v>
      </c>
      <c r="G100" s="19">
        <f t="shared" si="20"/>
        <v>24001600.000000004</v>
      </c>
    </row>
    <row r="101" spans="1:7" x14ac:dyDescent="0.25">
      <c r="A101" s="3"/>
      <c r="B101" s="2" t="s">
        <v>44</v>
      </c>
      <c r="C101" s="9">
        <v>1</v>
      </c>
      <c r="D101" s="12">
        <f>10500000*2</f>
        <v>21000000</v>
      </c>
      <c r="E101" s="19">
        <f t="shared" si="12"/>
        <v>23520000.000000004</v>
      </c>
      <c r="F101" s="8">
        <f t="shared" si="19"/>
        <v>21000000</v>
      </c>
      <c r="G101" s="19">
        <f t="shared" si="20"/>
        <v>23520000.000000004</v>
      </c>
    </row>
    <row r="102" spans="1:7" ht="28.5" x14ac:dyDescent="0.25">
      <c r="A102" s="29" t="s">
        <v>59</v>
      </c>
      <c r="B102" s="5" t="s">
        <v>26</v>
      </c>
      <c r="C102" s="26"/>
      <c r="D102" s="28"/>
      <c r="E102" s="22"/>
      <c r="F102" s="22"/>
      <c r="G102" s="22"/>
    </row>
    <row r="103" spans="1:7" x14ac:dyDescent="0.25">
      <c r="A103" s="29"/>
      <c r="B103" s="5" t="s">
        <v>53</v>
      </c>
      <c r="C103" s="26"/>
      <c r="D103" s="28"/>
      <c r="E103" s="23"/>
      <c r="F103" s="23"/>
      <c r="G103" s="23"/>
    </row>
    <row r="104" spans="1:7" x14ac:dyDescent="0.25">
      <c r="A104" s="3"/>
      <c r="B104" s="2" t="s">
        <v>61</v>
      </c>
      <c r="C104" s="9">
        <v>1</v>
      </c>
      <c r="D104" s="12">
        <v>3000000</v>
      </c>
      <c r="E104" s="19">
        <f t="shared" si="12"/>
        <v>3360000.0000000005</v>
      </c>
      <c r="F104" s="8">
        <f t="shared" ref="F104:F108" si="21">D104*C104</f>
        <v>3000000</v>
      </c>
      <c r="G104" s="19">
        <f t="shared" ref="G104:G108" si="22">E104*C104</f>
        <v>3360000.0000000005</v>
      </c>
    </row>
    <row r="105" spans="1:7" x14ac:dyDescent="0.25">
      <c r="A105" s="3"/>
      <c r="B105" s="2" t="s">
        <v>28</v>
      </c>
      <c r="C105" s="9">
        <v>1</v>
      </c>
      <c r="D105" s="12">
        <v>3100000</v>
      </c>
      <c r="E105" s="19">
        <f t="shared" si="12"/>
        <v>3472000.0000000005</v>
      </c>
      <c r="F105" s="8">
        <f t="shared" si="21"/>
        <v>3100000</v>
      </c>
      <c r="G105" s="19">
        <f t="shared" si="22"/>
        <v>3472000.0000000005</v>
      </c>
    </row>
    <row r="106" spans="1:7" x14ac:dyDescent="0.25">
      <c r="A106" s="3"/>
      <c r="B106" s="2" t="s">
        <v>29</v>
      </c>
      <c r="C106" s="9">
        <v>1</v>
      </c>
      <c r="D106" s="12">
        <v>3315000</v>
      </c>
      <c r="E106" s="19">
        <f t="shared" si="12"/>
        <v>3712800.0000000005</v>
      </c>
      <c r="F106" s="8">
        <f t="shared" si="21"/>
        <v>3315000</v>
      </c>
      <c r="G106" s="19">
        <f t="shared" si="22"/>
        <v>3712800.0000000005</v>
      </c>
    </row>
    <row r="107" spans="1:7" x14ac:dyDescent="0.25">
      <c r="A107" s="3"/>
      <c r="B107" s="2" t="s">
        <v>43</v>
      </c>
      <c r="C107" s="9">
        <v>1</v>
      </c>
      <c r="D107" s="12">
        <f>3315000*2</f>
        <v>6630000</v>
      </c>
      <c r="E107" s="19">
        <f t="shared" si="12"/>
        <v>7425600.0000000009</v>
      </c>
      <c r="F107" s="8">
        <f t="shared" si="21"/>
        <v>6630000</v>
      </c>
      <c r="G107" s="19">
        <f t="shared" si="22"/>
        <v>7425600.0000000009</v>
      </c>
    </row>
    <row r="108" spans="1:7" x14ac:dyDescent="0.25">
      <c r="A108" s="3"/>
      <c r="B108" s="2" t="s">
        <v>44</v>
      </c>
      <c r="C108" s="9">
        <v>1</v>
      </c>
      <c r="D108" s="12">
        <f>3200000*2</f>
        <v>6400000</v>
      </c>
      <c r="E108" s="19">
        <f t="shared" si="12"/>
        <v>7168000.0000000009</v>
      </c>
      <c r="F108" s="8">
        <f t="shared" si="21"/>
        <v>6400000</v>
      </c>
      <c r="G108" s="19">
        <f t="shared" si="22"/>
        <v>7168000.0000000009</v>
      </c>
    </row>
    <row r="109" spans="1:7" ht="28.5" x14ac:dyDescent="0.25">
      <c r="A109" s="26" t="s">
        <v>40</v>
      </c>
      <c r="B109" s="5" t="s">
        <v>26</v>
      </c>
      <c r="C109" s="26"/>
      <c r="D109" s="27"/>
      <c r="E109" s="22"/>
      <c r="F109" s="22"/>
      <c r="G109" s="22"/>
    </row>
    <row r="110" spans="1:7" x14ac:dyDescent="0.25">
      <c r="A110" s="26"/>
      <c r="B110" s="5" t="s">
        <v>54</v>
      </c>
      <c r="C110" s="26"/>
      <c r="D110" s="27"/>
      <c r="E110" s="23"/>
      <c r="F110" s="23"/>
      <c r="G110" s="23"/>
    </row>
    <row r="111" spans="1:7" x14ac:dyDescent="0.25">
      <c r="A111" s="3"/>
      <c r="B111" s="2" t="s">
        <v>61</v>
      </c>
      <c r="C111" s="9">
        <v>1</v>
      </c>
      <c r="D111" s="12">
        <v>5500000</v>
      </c>
      <c r="E111" s="19">
        <f t="shared" si="12"/>
        <v>6160000.0000000009</v>
      </c>
      <c r="F111" s="8">
        <f t="shared" ref="F111:F115" si="23">D111*C111</f>
        <v>5500000</v>
      </c>
      <c r="G111" s="19">
        <f t="shared" ref="G111:G115" si="24">E111*C111</f>
        <v>6160000.0000000009</v>
      </c>
    </row>
    <row r="112" spans="1:7" x14ac:dyDescent="0.25">
      <c r="A112" s="3"/>
      <c r="B112" s="2" t="s">
        <v>28</v>
      </c>
      <c r="C112" s="9">
        <v>1</v>
      </c>
      <c r="D112" s="12">
        <v>5600000</v>
      </c>
      <c r="E112" s="19">
        <f t="shared" si="12"/>
        <v>6272000.0000000009</v>
      </c>
      <c r="F112" s="8">
        <f t="shared" si="23"/>
        <v>5600000</v>
      </c>
      <c r="G112" s="19">
        <f t="shared" si="24"/>
        <v>6272000.0000000009</v>
      </c>
    </row>
    <row r="113" spans="1:7" x14ac:dyDescent="0.25">
      <c r="A113" s="3"/>
      <c r="B113" s="2" t="s">
        <v>29</v>
      </c>
      <c r="C113" s="9">
        <v>1</v>
      </c>
      <c r="D113" s="12">
        <v>5845000</v>
      </c>
      <c r="E113" s="19">
        <f t="shared" si="12"/>
        <v>6546400.0000000009</v>
      </c>
      <c r="F113" s="8">
        <f t="shared" si="23"/>
        <v>5845000</v>
      </c>
      <c r="G113" s="19">
        <f t="shared" si="24"/>
        <v>6546400.0000000009</v>
      </c>
    </row>
    <row r="114" spans="1:7" x14ac:dyDescent="0.25">
      <c r="A114" s="3"/>
      <c r="B114" s="2" t="s">
        <v>43</v>
      </c>
      <c r="C114" s="9">
        <v>1</v>
      </c>
      <c r="D114" s="12">
        <f>5845000*2</f>
        <v>11690000</v>
      </c>
      <c r="E114" s="19">
        <f t="shared" si="12"/>
        <v>13092800.000000002</v>
      </c>
      <c r="F114" s="8">
        <f t="shared" si="23"/>
        <v>11690000</v>
      </c>
      <c r="G114" s="19">
        <f t="shared" si="24"/>
        <v>13092800.000000002</v>
      </c>
    </row>
    <row r="115" spans="1:7" x14ac:dyDescent="0.25">
      <c r="A115" s="3"/>
      <c r="B115" s="2" t="s">
        <v>44</v>
      </c>
      <c r="C115" s="9">
        <v>1</v>
      </c>
      <c r="D115" s="12">
        <f>5600000*2</f>
        <v>11200000</v>
      </c>
      <c r="E115" s="19">
        <f t="shared" si="12"/>
        <v>12544000.000000002</v>
      </c>
      <c r="F115" s="8">
        <f t="shared" si="23"/>
        <v>11200000</v>
      </c>
      <c r="G115" s="19">
        <f t="shared" si="24"/>
        <v>12544000.000000002</v>
      </c>
    </row>
    <row r="116" spans="1:7" ht="28.5" x14ac:dyDescent="0.25">
      <c r="A116" s="26" t="s">
        <v>41</v>
      </c>
      <c r="B116" s="5" t="s">
        <v>26</v>
      </c>
      <c r="C116" s="26"/>
      <c r="D116" s="27"/>
      <c r="E116" s="22"/>
      <c r="F116" s="22"/>
      <c r="G116" s="22"/>
    </row>
    <row r="117" spans="1:7" x14ac:dyDescent="0.25">
      <c r="A117" s="26"/>
      <c r="B117" s="5" t="s">
        <v>55</v>
      </c>
      <c r="C117" s="26"/>
      <c r="D117" s="27"/>
      <c r="E117" s="23"/>
      <c r="F117" s="23"/>
      <c r="G117" s="23"/>
    </row>
    <row r="118" spans="1:7" x14ac:dyDescent="0.25">
      <c r="A118" s="3"/>
      <c r="B118" s="2" t="s">
        <v>61</v>
      </c>
      <c r="C118" s="9">
        <v>1</v>
      </c>
      <c r="D118" s="12">
        <v>8000000</v>
      </c>
      <c r="E118" s="19">
        <f t="shared" si="12"/>
        <v>8960000</v>
      </c>
      <c r="F118" s="8">
        <f t="shared" ref="F118:F122" si="25">D118*C118</f>
        <v>8000000</v>
      </c>
      <c r="G118" s="19">
        <f t="shared" ref="G118:G122" si="26">E118*C118</f>
        <v>8960000</v>
      </c>
    </row>
    <row r="119" spans="1:7" x14ac:dyDescent="0.25">
      <c r="A119" s="3"/>
      <c r="B119" s="2" t="s">
        <v>28</v>
      </c>
      <c r="C119" s="9">
        <v>1</v>
      </c>
      <c r="D119" s="12">
        <v>10000000</v>
      </c>
      <c r="E119" s="19">
        <f t="shared" si="12"/>
        <v>11200000.000000002</v>
      </c>
      <c r="F119" s="8">
        <f t="shared" si="25"/>
        <v>10000000</v>
      </c>
      <c r="G119" s="19">
        <f t="shared" si="26"/>
        <v>11200000.000000002</v>
      </c>
    </row>
    <row r="120" spans="1:7" x14ac:dyDescent="0.25">
      <c r="A120" s="3"/>
      <c r="B120" s="2" t="s">
        <v>29</v>
      </c>
      <c r="C120" s="9">
        <v>8</v>
      </c>
      <c r="D120" s="12">
        <v>12000000</v>
      </c>
      <c r="E120" s="19">
        <f t="shared" si="12"/>
        <v>13440000.000000002</v>
      </c>
      <c r="F120" s="8">
        <f t="shared" si="25"/>
        <v>96000000</v>
      </c>
      <c r="G120" s="19">
        <f t="shared" si="26"/>
        <v>107520000.00000001</v>
      </c>
    </row>
    <row r="121" spans="1:7" x14ac:dyDescent="0.25">
      <c r="A121" s="3"/>
      <c r="B121" s="2" t="s">
        <v>43</v>
      </c>
      <c r="C121" s="9">
        <v>8</v>
      </c>
      <c r="D121" s="12">
        <v>16800000</v>
      </c>
      <c r="E121" s="19">
        <f t="shared" si="12"/>
        <v>18816000</v>
      </c>
      <c r="F121" s="8">
        <f t="shared" si="25"/>
        <v>134400000</v>
      </c>
      <c r="G121" s="19">
        <f t="shared" si="26"/>
        <v>150528000</v>
      </c>
    </row>
    <row r="122" spans="1:7" x14ac:dyDescent="0.25">
      <c r="A122" s="3"/>
      <c r="B122" s="2" t="s">
        <v>44</v>
      </c>
      <c r="C122" s="9">
        <v>1</v>
      </c>
      <c r="D122" s="12">
        <v>15680000</v>
      </c>
      <c r="E122" s="19">
        <f t="shared" si="12"/>
        <v>17561600</v>
      </c>
      <c r="F122" s="8">
        <f t="shared" si="25"/>
        <v>15680000</v>
      </c>
      <c r="G122" s="19">
        <f t="shared" si="26"/>
        <v>17561600</v>
      </c>
    </row>
    <row r="123" spans="1:7" ht="28.5" x14ac:dyDescent="0.25">
      <c r="A123" s="26" t="s">
        <v>42</v>
      </c>
      <c r="B123" s="5" t="s">
        <v>26</v>
      </c>
      <c r="C123" s="26"/>
      <c r="D123" s="27"/>
      <c r="E123" s="22"/>
      <c r="F123" s="22"/>
      <c r="G123" s="22"/>
    </row>
    <row r="124" spans="1:7" x14ac:dyDescent="0.25">
      <c r="A124" s="26"/>
      <c r="B124" s="5" t="s">
        <v>56</v>
      </c>
      <c r="C124" s="26"/>
      <c r="D124" s="27"/>
      <c r="E124" s="23"/>
      <c r="F124" s="23"/>
      <c r="G124" s="23"/>
    </row>
    <row r="125" spans="1:7" x14ac:dyDescent="0.25">
      <c r="A125" s="3"/>
      <c r="B125" s="2" t="s">
        <v>61</v>
      </c>
      <c r="C125" s="9">
        <v>1</v>
      </c>
      <c r="D125" s="12">
        <v>8000000</v>
      </c>
      <c r="E125" s="19">
        <f t="shared" si="12"/>
        <v>8960000</v>
      </c>
      <c r="F125" s="8">
        <f t="shared" ref="F125:F129" si="27">D125*C125</f>
        <v>8000000</v>
      </c>
      <c r="G125" s="19">
        <f t="shared" ref="G125:G129" si="28">E125*C125</f>
        <v>8960000</v>
      </c>
    </row>
    <row r="126" spans="1:7" x14ac:dyDescent="0.25">
      <c r="A126" s="3"/>
      <c r="B126" s="2" t="s">
        <v>28</v>
      </c>
      <c r="C126" s="9">
        <v>1</v>
      </c>
      <c r="D126" s="12">
        <v>10000000</v>
      </c>
      <c r="E126" s="19">
        <f t="shared" si="12"/>
        <v>11200000.000000002</v>
      </c>
      <c r="F126" s="8">
        <f t="shared" si="27"/>
        <v>10000000</v>
      </c>
      <c r="G126" s="19">
        <f t="shared" si="28"/>
        <v>11200000.000000002</v>
      </c>
    </row>
    <row r="127" spans="1:7" x14ac:dyDescent="0.25">
      <c r="A127" s="3"/>
      <c r="B127" s="2" t="s">
        <v>29</v>
      </c>
      <c r="C127" s="9">
        <v>9</v>
      </c>
      <c r="D127" s="12">
        <v>12665000</v>
      </c>
      <c r="E127" s="19">
        <f t="shared" si="12"/>
        <v>14184800.000000002</v>
      </c>
      <c r="F127" s="8">
        <f t="shared" si="27"/>
        <v>113985000</v>
      </c>
      <c r="G127" s="19">
        <f t="shared" si="28"/>
        <v>127663200.00000001</v>
      </c>
    </row>
    <row r="128" spans="1:7" x14ac:dyDescent="0.25">
      <c r="A128" s="3"/>
      <c r="B128" s="2" t="s">
        <v>43</v>
      </c>
      <c r="C128" s="9">
        <v>9</v>
      </c>
      <c r="D128" s="12">
        <v>20160000</v>
      </c>
      <c r="E128" s="19">
        <f t="shared" si="12"/>
        <v>22579200.000000004</v>
      </c>
      <c r="F128" s="8">
        <f t="shared" si="27"/>
        <v>181440000</v>
      </c>
      <c r="G128" s="19">
        <f t="shared" si="28"/>
        <v>203212800.00000003</v>
      </c>
    </row>
    <row r="129" spans="1:7" x14ac:dyDescent="0.25">
      <c r="A129" s="3"/>
      <c r="B129" s="2" t="s">
        <v>44</v>
      </c>
      <c r="C129" s="9">
        <v>1</v>
      </c>
      <c r="D129" s="12">
        <v>20160000</v>
      </c>
      <c r="E129" s="19">
        <f t="shared" si="12"/>
        <v>22579200.000000004</v>
      </c>
      <c r="F129" s="8">
        <f t="shared" si="27"/>
        <v>20160000</v>
      </c>
      <c r="G129" s="19">
        <f t="shared" si="28"/>
        <v>22579200.000000004</v>
      </c>
    </row>
    <row r="130" spans="1:7" ht="71.25" x14ac:dyDescent="0.25">
      <c r="A130" s="6">
        <v>7</v>
      </c>
      <c r="B130" s="5" t="s">
        <v>68</v>
      </c>
      <c r="C130" s="6" t="s">
        <v>69</v>
      </c>
      <c r="D130" s="14"/>
      <c r="E130" s="19"/>
      <c r="F130" s="10" t="s">
        <v>69</v>
      </c>
      <c r="G130" s="18" t="s">
        <v>69</v>
      </c>
    </row>
    <row r="136" spans="1:7" x14ac:dyDescent="0.25">
      <c r="C136">
        <f>C123+C116+C109+C102+C95+C88+C81+C74+C67+C60+C53+C46+C39+C32</f>
        <v>0</v>
      </c>
      <c r="E136" s="15"/>
      <c r="F136" s="15">
        <f>SUM(F8:F135)</f>
        <v>1799804120</v>
      </c>
      <c r="G136" s="7">
        <f>SUM(G7:G130)</f>
        <v>2015780614.4000001</v>
      </c>
    </row>
  </sheetData>
  <mergeCells count="94">
    <mergeCell ref="A7:A8"/>
    <mergeCell ref="A30:A31"/>
    <mergeCell ref="B2:D2"/>
    <mergeCell ref="F5:F6"/>
    <mergeCell ref="A5:A6"/>
    <mergeCell ref="B5:B6"/>
    <mergeCell ref="C5:C6"/>
    <mergeCell ref="D5:D6"/>
    <mergeCell ref="E5:E6"/>
    <mergeCell ref="C102:C103"/>
    <mergeCell ref="D102:D103"/>
    <mergeCell ref="A109:A110"/>
    <mergeCell ref="C109:C110"/>
    <mergeCell ref="D109:D110"/>
    <mergeCell ref="A102:A103"/>
    <mergeCell ref="F32:F33"/>
    <mergeCell ref="A32:A33"/>
    <mergeCell ref="C32:C33"/>
    <mergeCell ref="D32:D33"/>
    <mergeCell ref="A39:A40"/>
    <mergeCell ref="C39:C40"/>
    <mergeCell ref="D39:D40"/>
    <mergeCell ref="E32:E33"/>
    <mergeCell ref="E39:E40"/>
    <mergeCell ref="C46:C47"/>
    <mergeCell ref="D46:D47"/>
    <mergeCell ref="A53:A54"/>
    <mergeCell ref="C53:C54"/>
    <mergeCell ref="D53:D54"/>
    <mergeCell ref="A46:A47"/>
    <mergeCell ref="C60:C61"/>
    <mergeCell ref="D60:D61"/>
    <mergeCell ref="A67:A68"/>
    <mergeCell ref="C67:C68"/>
    <mergeCell ref="D67:D68"/>
    <mergeCell ref="A60:A61"/>
    <mergeCell ref="A95:A96"/>
    <mergeCell ref="C95:C96"/>
    <mergeCell ref="D95:D96"/>
    <mergeCell ref="A88:A89"/>
    <mergeCell ref="C74:C75"/>
    <mergeCell ref="D74:D75"/>
    <mergeCell ref="A81:A82"/>
    <mergeCell ref="C81:C82"/>
    <mergeCell ref="D81:D82"/>
    <mergeCell ref="A74:A75"/>
    <mergeCell ref="C88:C89"/>
    <mergeCell ref="D88:D89"/>
    <mergeCell ref="A116:A117"/>
    <mergeCell ref="C116:C117"/>
    <mergeCell ref="D116:D117"/>
    <mergeCell ref="A123:A124"/>
    <mergeCell ref="C123:C124"/>
    <mergeCell ref="D123:D124"/>
    <mergeCell ref="F123:F124"/>
    <mergeCell ref="F116:F117"/>
    <mergeCell ref="F109:F110"/>
    <mergeCell ref="F102:F103"/>
    <mergeCell ref="F95:F96"/>
    <mergeCell ref="F53:F54"/>
    <mergeCell ref="F46:F47"/>
    <mergeCell ref="F39:F40"/>
    <mergeCell ref="F88:F89"/>
    <mergeCell ref="F81:F82"/>
    <mergeCell ref="F74:F75"/>
    <mergeCell ref="F67:F68"/>
    <mergeCell ref="F60:F61"/>
    <mergeCell ref="G5:G6"/>
    <mergeCell ref="G32:G33"/>
    <mergeCell ref="G39:G40"/>
    <mergeCell ref="G46:G47"/>
    <mergeCell ref="G53:G54"/>
    <mergeCell ref="G60:G61"/>
    <mergeCell ref="G67:G68"/>
    <mergeCell ref="G74:G75"/>
    <mergeCell ref="G81:G82"/>
    <mergeCell ref="G88:G89"/>
    <mergeCell ref="G95:G96"/>
    <mergeCell ref="G102:G103"/>
    <mergeCell ref="G109:G110"/>
    <mergeCell ref="G116:G117"/>
    <mergeCell ref="G123:G124"/>
    <mergeCell ref="E46:E47"/>
    <mergeCell ref="E53:E54"/>
    <mergeCell ref="E60:E61"/>
    <mergeCell ref="E67:E68"/>
    <mergeCell ref="E74:E75"/>
    <mergeCell ref="E116:E117"/>
    <mergeCell ref="E123:E124"/>
    <mergeCell ref="E81:E82"/>
    <mergeCell ref="E88:E89"/>
    <mergeCell ref="E95:E96"/>
    <mergeCell ref="E102:E103"/>
    <mergeCell ref="E109:E1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Бахтеева Асель Ренатовна</dc:creator>
  <cp:lastModifiedBy>Мельникова Ольга Владимировна</cp:lastModifiedBy>
  <cp:lastPrinted>2024-05-20T10:10:48Z</cp:lastPrinted>
  <dcterms:created xsi:type="dcterms:W3CDTF">2021-12-29T09:26:13Z</dcterms:created>
  <dcterms:modified xsi:type="dcterms:W3CDTF">2025-01-30T04:58:14Z</dcterms:modified>
</cp:coreProperties>
</file>